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2038AC3F-FA83-4A2B-A5BB-A0896640D3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12" sheetId="1" r:id="rId1"/>
  </sheets>
  <definedNames>
    <definedName name="_xlnm.Print_Titles" localSheetId="0">'Fachlos 1a.012'!$1:$10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4" i="1"/>
  <c r="Z12" i="1"/>
  <c r="Z15" i="1"/>
  <c r="Z11" i="1"/>
  <c r="Z17" i="1" l="1"/>
  <c r="Y1" i="1" s="1"/>
</calcChain>
</file>

<file path=xl/sharedStrings.xml><?xml version="1.0" encoding="utf-8"?>
<sst xmlns="http://schemas.openxmlformats.org/spreadsheetml/2006/main" count="65" uniqueCount="47">
  <si>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</si>
  <si>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</si>
  <si>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</si>
  <si>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</si>
  <si>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</si>
  <si>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</si>
  <si>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</si>
  <si>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</si>
  <si>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</si>
  <si>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</si>
  <si>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</si>
  <si>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</si>
  <si>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</si>
  <si>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</si>
  <si>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</si>
  <si>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</si>
  <si>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</si>
  <si>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</si>
  <si>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</si>
  <si>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</si>
  <si>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</si>
  <si>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</si>
  <si>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</si>
  <si>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</si>
  <si>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</si>
  <si>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</si>
  <si>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</si>
  <si>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</si>
  <si>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</si>
  <si>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</si>
  <si>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S01ED51</t>
  </si>
  <si>
    <t>Dorzolamid und Timolol</t>
  </si>
  <si>
    <t>ATR</t>
  </si>
  <si>
    <t>N1</t>
  </si>
  <si>
    <t>ml</t>
  </si>
  <si>
    <t>N3</t>
  </si>
  <si>
    <t>20 mg / 5 mg</t>
  </si>
  <si>
    <t>N2</t>
  </si>
  <si>
    <t>10 ml</t>
  </si>
  <si>
    <t>20 ml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</si>
  <si>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</si>
  <si>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</si>
  <si>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</si>
  <si>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</si>
  <si>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</si>
  <si>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</si>
  <si>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1a.012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</si>
</sst>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  <numFmt numFmtId="168" formatCode="#,##0.0_ ;\-#,##0.0\ 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168" fontId="1" fillId="6" borderId="1" xfId="1" applyNumberFormat="1" applyFont="1" applyFill="1" applyBorder="1" applyAlignment="1" applyProtection="1">
      <alignment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5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3" customWidth="1"/>
    <col min="2" max="2" width="54" style="23" customWidth="1"/>
    <col min="3" max="3" width="17" style="26" customWidth="1"/>
    <col min="4" max="4" width="8.42578125" style="26" customWidth="1"/>
    <col min="5" max="5" width="11.85546875" style="44" customWidth="1"/>
    <col min="6" max="6" width="4.85546875" style="23" customWidth="1"/>
    <col min="7" max="7" width="13" style="23" customWidth="1"/>
    <col min="8" max="8" width="9.42578125" style="51" customWidth="1"/>
    <col min="9" max="9" width="17.7109375" style="23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0"/>
      <c r="B1" s="21"/>
      <c r="C1" s="22" t="s">
        <v>46</v>
      </c>
      <c r="D1" s="61" t="s">
        <v>31</v>
      </c>
      <c r="E1" s="41"/>
      <c r="F1" s="25"/>
      <c r="G1" s="24"/>
      <c r="H1" s="50"/>
      <c r="I1" s="26"/>
      <c r="L1" s="3"/>
      <c r="M1" s="1"/>
      <c r="N1" s="1"/>
      <c r="Y1" s="82">
        <f>Z17</f>
        <v>0</v>
      </c>
      <c r="Z1" s="83"/>
    </row>
    <row r="2" spans="1:29" ht="15.75" customHeight="1" x14ac:dyDescent="0.25">
      <c r="A2" s="20"/>
      <c r="B2" s="27"/>
      <c r="C2" s="28" t="s">
        <v>25</v>
      </c>
      <c r="D2" s="62" t="s">
        <v>24</v>
      </c>
      <c r="E2" s="42"/>
      <c r="F2" s="25"/>
      <c r="H2" s="50"/>
      <c r="I2" s="26"/>
      <c r="L2" s="1"/>
      <c r="M2" s="1"/>
      <c r="N2" s="1"/>
      <c r="X2" s="55" t="s">
        <v>28</v>
      </c>
      <c r="Y2" s="84"/>
      <c r="Z2" s="84"/>
    </row>
    <row r="3" spans="1:29" ht="15.75" customHeight="1" x14ac:dyDescent="0.25">
      <c r="A3" s="20"/>
      <c r="B3" s="27"/>
      <c r="C3" s="28" t="s">
        <v>0</v>
      </c>
      <c r="D3" s="63" t="s">
        <v>30</v>
      </c>
      <c r="E3" s="43"/>
      <c r="G3" s="29"/>
      <c r="I3" s="26"/>
      <c r="L3" s="1"/>
      <c r="M3" s="1"/>
      <c r="N3" s="1"/>
    </row>
    <row r="4" spans="1:29" ht="15.75" x14ac:dyDescent="0.25">
      <c r="A4" s="20"/>
      <c r="B4" s="27"/>
      <c r="C4" s="28" t="s">
        <v>1</v>
      </c>
      <c r="D4" s="63" t="s">
        <v>32</v>
      </c>
      <c r="I4" s="26"/>
    </row>
    <row r="5" spans="1:29" x14ac:dyDescent="0.2">
      <c r="C5" s="23"/>
      <c r="D5" s="23"/>
      <c r="J5" s="2"/>
    </row>
    <row r="6" spans="1:29" ht="15.75" x14ac:dyDescent="0.25">
      <c r="A6" s="30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3"/>
      <c r="D7" s="23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40</v>
      </c>
      <c r="L8" s="74" t="s">
        <v>41</v>
      </c>
      <c r="M8" s="78" t="s">
        <v>42</v>
      </c>
      <c r="N8" s="74" t="s">
        <v>43</v>
      </c>
      <c r="O8" s="74" t="s">
        <v>44</v>
      </c>
      <c r="P8" s="78" t="s">
        <v>45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1" t="s">
        <v>19</v>
      </c>
      <c r="B9" s="31" t="s">
        <v>20</v>
      </c>
      <c r="C9" s="31" t="s">
        <v>21</v>
      </c>
      <c r="D9" s="31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2"/>
      <c r="B10" s="32"/>
      <c r="C10" s="33"/>
      <c r="D10" s="33"/>
      <c r="E10" s="45"/>
      <c r="F10" s="32"/>
      <c r="G10" s="32"/>
      <c r="H10" s="52"/>
      <c r="I10" s="32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7" t="s">
        <v>31</v>
      </c>
      <c r="B11" s="58" t="s">
        <v>32</v>
      </c>
      <c r="C11" s="58" t="s">
        <v>36</v>
      </c>
      <c r="D11" s="56" t="s">
        <v>33</v>
      </c>
      <c r="E11" s="46">
        <v>8740</v>
      </c>
      <c r="F11" s="56" t="s">
        <v>34</v>
      </c>
      <c r="G11" s="34">
        <v>36392.720000000001</v>
      </c>
      <c r="H11" s="59"/>
      <c r="I11" s="60"/>
      <c r="J11" s="65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7" t="s">
        <v>31</v>
      </c>
      <c r="B12" s="58" t="s">
        <v>32</v>
      </c>
      <c r="C12" s="58" t="s">
        <v>36</v>
      </c>
      <c r="D12" s="56" t="s">
        <v>37</v>
      </c>
      <c r="E12" s="46">
        <v>220020</v>
      </c>
      <c r="F12" s="56" t="s">
        <v>34</v>
      </c>
      <c r="G12" s="34">
        <v>577283.5</v>
      </c>
      <c r="H12" s="59"/>
      <c r="I12" s="60"/>
      <c r="J12" s="65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7" t="s">
        <v>31</v>
      </c>
      <c r="B13" s="58" t="s">
        <v>32</v>
      </c>
      <c r="C13" s="58" t="s">
        <v>36</v>
      </c>
      <c r="D13" s="56" t="s">
        <v>35</v>
      </c>
      <c r="E13" s="46">
        <v>24060</v>
      </c>
      <c r="F13" s="56" t="s">
        <v>34</v>
      </c>
      <c r="G13" s="34">
        <v>58480.81</v>
      </c>
      <c r="H13" s="59"/>
      <c r="I13" s="60"/>
      <c r="J13" s="65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7" t="s">
        <v>31</v>
      </c>
      <c r="B14" s="58" t="s">
        <v>32</v>
      </c>
      <c r="C14" s="58" t="s">
        <v>36</v>
      </c>
      <c r="D14" s="56" t="s">
        <v>38</v>
      </c>
      <c r="E14" s="46">
        <v>6890</v>
      </c>
      <c r="F14" s="56" t="s">
        <v>34</v>
      </c>
      <c r="G14" s="34">
        <v>25775.32</v>
      </c>
      <c r="H14" s="59"/>
      <c r="I14" s="60"/>
      <c r="J14" s="64">
        <v>10</v>
      </c>
      <c r="K14" s="19"/>
      <c r="L14" s="19"/>
      <c r="M14" s="19"/>
      <c r="N14" s="19"/>
      <c r="O14" s="19"/>
      <c r="P14" s="19"/>
      <c r="Q14" s="9">
        <f t="shared" ref="Q14:Q15" si="9">IF(J14&lt;&gt;0,P14/J14,0)</f>
        <v>0</v>
      </c>
      <c r="R14" s="19"/>
      <c r="S14" s="9">
        <f t="shared" ref="S14:S15" si="10">IF(AND(K14&gt;L14,L14&gt;0),K14-L14,0)</f>
        <v>0</v>
      </c>
      <c r="T14" s="9">
        <f t="shared" ref="T14:T15" si="11">R14*P14/100</f>
        <v>0</v>
      </c>
      <c r="U14" s="10">
        <f t="shared" ref="U14:U15" si="12">IF(H14*J14*K14*P14*R14=0,1,0)</f>
        <v>1</v>
      </c>
      <c r="V14" s="10">
        <f t="shared" ref="V14:V15" si="13">IF(OR(M14+N14+O14&gt;P14,K14-8.75&lt;P14),1,0)</f>
        <v>1</v>
      </c>
      <c r="W14" s="10">
        <f t="shared" ref="W14:W15" si="14">IF(AND(L14&gt;0,K14-T14&gt;L14),1,IF(R14&lt;4,1,(IF(R14=ROUND(R14,2),0,1))))</f>
        <v>1</v>
      </c>
      <c r="X14" s="11">
        <f t="shared" ref="X14:X15" si="15">IF(J14&gt;0,(K14-M14-N14-O14-P14*R14/100)/J14,0)</f>
        <v>0</v>
      </c>
      <c r="Y14" s="11">
        <f t="shared" ref="Y14:Y15" si="16">X14*E14</f>
        <v>0</v>
      </c>
      <c r="Z14" s="11">
        <f t="shared" ref="Z14:Z15" si="17">IF(U14+V14+W14=0,ROUND(G14-Y14,2),0)</f>
        <v>0</v>
      </c>
      <c r="AA14" s="18"/>
    </row>
    <row r="15" spans="1:29" ht="29.25" customHeight="1" x14ac:dyDescent="0.2">
      <c r="A15" s="57" t="s">
        <v>31</v>
      </c>
      <c r="B15" s="58" t="s">
        <v>32</v>
      </c>
      <c r="C15" s="58" t="s">
        <v>36</v>
      </c>
      <c r="D15" s="56" t="s">
        <v>39</v>
      </c>
      <c r="E15" s="46">
        <v>63380</v>
      </c>
      <c r="F15" s="56" t="s">
        <v>34</v>
      </c>
      <c r="G15" s="34">
        <v>191615.1</v>
      </c>
      <c r="H15" s="59"/>
      <c r="I15" s="60"/>
      <c r="J15" s="64">
        <v>20</v>
      </c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7" spans="1:26" s="12" customFormat="1" ht="27.75" customHeight="1" x14ac:dyDescent="0.25">
      <c r="A17" s="35"/>
      <c r="B17" s="35"/>
      <c r="C17" s="36"/>
      <c r="D17" s="36"/>
      <c r="E17" s="47"/>
      <c r="F17" s="35"/>
      <c r="G17" s="35"/>
      <c r="H17" s="53"/>
      <c r="I17" s="35"/>
      <c r="R17" s="14"/>
      <c r="U17" s="80" t="s">
        <v>22</v>
      </c>
      <c r="V17" s="81"/>
      <c r="W17" s="81"/>
      <c r="X17" s="81"/>
      <c r="Y17" s="81"/>
      <c r="Z17" s="13">
        <f>SUM(Z11:Z15)</f>
        <v>0</v>
      </c>
    </row>
    <row r="18" spans="1:26" s="14" customFormat="1" ht="15.75" x14ac:dyDescent="0.25">
      <c r="A18" s="37"/>
      <c r="B18" s="38"/>
      <c r="C18" s="38"/>
      <c r="D18" s="38"/>
      <c r="E18" s="48"/>
      <c r="F18" s="38"/>
      <c r="G18" s="38"/>
      <c r="H18" s="54"/>
      <c r="I18" s="38"/>
      <c r="J18" s="15"/>
    </row>
    <row r="19" spans="1:26" s="12" customFormat="1" x14ac:dyDescent="0.2">
      <c r="A19" s="35"/>
      <c r="B19" s="35"/>
      <c r="C19" s="36"/>
      <c r="D19" s="36"/>
      <c r="E19" s="47"/>
      <c r="F19" s="35"/>
      <c r="G19" s="35"/>
      <c r="H19" s="53"/>
      <c r="I19" s="35"/>
      <c r="Z19" s="16"/>
    </row>
    <row r="20" spans="1:26" s="12" customFormat="1" x14ac:dyDescent="0.2">
      <c r="A20" s="35"/>
      <c r="B20" s="35"/>
      <c r="C20" s="36"/>
      <c r="D20" s="36"/>
      <c r="E20" s="47"/>
      <c r="F20" s="35"/>
      <c r="G20" s="35"/>
      <c r="H20" s="53"/>
      <c r="I20" s="35"/>
      <c r="L20" s="17"/>
    </row>
    <row r="21" spans="1:26" s="12" customFormat="1" x14ac:dyDescent="0.2">
      <c r="A21" s="35"/>
      <c r="B21" s="35"/>
      <c r="C21" s="36"/>
      <c r="D21" s="36"/>
      <c r="E21" s="47"/>
      <c r="F21" s="35"/>
      <c r="G21" s="35"/>
      <c r="H21" s="53"/>
      <c r="I21" s="35"/>
      <c r="L21" s="17"/>
    </row>
    <row r="22" spans="1:26" s="12" customFormat="1" x14ac:dyDescent="0.2">
      <c r="A22" s="39"/>
      <c r="B22" s="35"/>
      <c r="C22" s="36"/>
      <c r="D22" s="36"/>
      <c r="E22" s="47"/>
      <c r="F22" s="35"/>
      <c r="G22" s="35"/>
      <c r="H22" s="53"/>
      <c r="I22" s="35"/>
      <c r="L22" s="17"/>
    </row>
    <row r="23" spans="1:26" s="12" customFormat="1" x14ac:dyDescent="0.2">
      <c r="A23" s="39"/>
      <c r="B23" s="35" t="s">
        <v>23</v>
      </c>
      <c r="C23" s="36"/>
      <c r="D23" s="36"/>
      <c r="E23" s="47"/>
      <c r="F23" s="35"/>
      <c r="G23" s="35"/>
      <c r="H23" s="53"/>
      <c r="I23" s="35"/>
      <c r="L23" s="17"/>
    </row>
    <row r="24" spans="1:26" s="12" customFormat="1" x14ac:dyDescent="0.2">
      <c r="A24" s="40"/>
      <c r="B24" s="39"/>
      <c r="C24" s="36"/>
      <c r="D24" s="36"/>
      <c r="E24" s="49"/>
      <c r="F24" s="40"/>
      <c r="G24" s="40"/>
      <c r="H24" s="53"/>
      <c r="I24" s="35"/>
    </row>
    <row r="25" spans="1:26" s="12" customFormat="1" x14ac:dyDescent="0.2">
      <c r="A25" s="35"/>
      <c r="B25" s="35"/>
    </row>
    <row r="26" spans="1:26" s="12" customFormat="1" x14ac:dyDescent="0.2">
      <c r="A26" s="39"/>
      <c r="B26" s="35"/>
    </row>
    <row r="27" spans="1:26" s="12" customFormat="1" x14ac:dyDescent="0.2">
      <c r="A27" s="39"/>
      <c r="B27" s="35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</sheetData>
  <sheetProtection algorithmName="SHA-512" hashValue="JOP3Kt5NzCwRn1Lh1hwaK4tjx+Lvn1hb8xDByCyKQebZZaNisvTKSY0H8AweRiTij+jyyagKqfEIqwWeIZchKA==" saltValue="MpPaC91xS4eIZIa3JqLQA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7:Y17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5">
    <cfRule type="cellIs" dxfId="0" priority="1" stopIfTrue="1" operator="equal">
      <formula>1</formula>
    </cfRule>
  </conditionalFormatting>
  <dataValidations xWindow="1562" yWindow="973" count="12">
    <dataValidation type="decimal" operator="greaterThanOrEqual" allowBlank="1" showInputMessage="1" showErrorMessage="1" error="Der angegebene Betrag ist kleiner_x000a_ als 0 oder keine Zahl._x000a_" sqref="Q11:Q15" xr:uid="{00000000-0002-0000-0000-000000000000}">
      <formula1>0</formula1>
    </dataValidation>
    <dataValidation allowBlank="1" showErrorMessage="1" error="Die PZN muss eine 7stellige Ganzzahl sein. " sqref="I11:I15" xr:uid="{00000000-0002-0000-0000-000001000000}"/>
    <dataValidation type="whole" allowBlank="1" showErrorMessage="1" error="Die PZN muss eine 8stellige Ganzzahl sein. " sqref="H11:H15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5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5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5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5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5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5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4:J15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5" xr:uid="{08B0C9D2-81A9-4846-960F-A86DD921BC68}">
      <formula1>AND(R11=ROUND(R11,2),R11&gt;=4)</formula1>
    </dataValidation>
    <dataValidation type="custom" allowBlank="1" showInputMessage="1" showErrorMessage="1" errorTitle="Packungsgröße" error="Angabe nur als Zahl größer 0 mit bis zu 1 Nachkommastellen!" sqref="J11:J13" xr:uid="{7BA4BAE7-9968-4CC4-91B4-92C7C8F76099}">
      <formula1>ROUND(J11,1)=J11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1a.012</vt:lpstr>
      <vt:lpstr>'Fachlos 1a.012'!Drucktitel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2026-06-24T07:59:01Z</dcterms:modified>
</cp:coreProperties>
</file>